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001論文口試公告\11002論文口試公告\"/>
    </mc:Choice>
  </mc:AlternateContent>
  <bookViews>
    <workbookView xWindow="0" yWindow="0" windowWidth="28800" windowHeight="12285"/>
  </bookViews>
  <sheets>
    <sheet name="Sheet1" sheetId="1" r:id="rId1"/>
    <sheet name="Sheet2" sheetId="2" r:id="rId2"/>
    <sheet name="Sheet3" sheetId="3" r:id="rId3"/>
    <sheet name="Sheet4" sheetId="4" r:id="rId4"/>
  </sheets>
  <calcPr calcId="162913"/>
</workbook>
</file>

<file path=xl/calcChain.xml><?xml version="1.0" encoding="utf-8"?>
<calcChain xmlns="http://schemas.openxmlformats.org/spreadsheetml/2006/main">
  <c r="N4" i="1" l="1"/>
  <c r="L10" i="4"/>
  <c r="O10" i="4" s="1"/>
  <c r="M10" i="4"/>
  <c r="P10" i="4" s="1"/>
  <c r="Q10" i="4" l="1"/>
  <c r="P4" i="1"/>
  <c r="Q4" i="1" l="1"/>
  <c r="O4" i="1"/>
</calcChain>
</file>

<file path=xl/sharedStrings.xml><?xml version="1.0" encoding="utf-8"?>
<sst xmlns="http://schemas.openxmlformats.org/spreadsheetml/2006/main" count="53" uniqueCount="51">
  <si>
    <t>H1070111001</t>
  </si>
  <si>
    <t>陳映瑾</t>
  </si>
  <si>
    <t>H1080111005</t>
  </si>
  <si>
    <t>丁郁翔</t>
  </si>
  <si>
    <t>H1080111006</t>
  </si>
  <si>
    <t>林志龍</t>
  </si>
  <si>
    <t>H1080111007</t>
  </si>
  <si>
    <t>謝智浩</t>
  </si>
  <si>
    <t>H1080111008</t>
  </si>
  <si>
    <t>許國根</t>
  </si>
  <si>
    <t>H1080111009</t>
  </si>
  <si>
    <t>邱仲敬</t>
  </si>
  <si>
    <t>H1080111010</t>
  </si>
  <si>
    <t>余東岳</t>
  </si>
  <si>
    <t>H1080111014</t>
  </si>
  <si>
    <t>藍睿宏</t>
  </si>
  <si>
    <t>H1080111016</t>
  </si>
  <si>
    <t>鄭進益</t>
  </si>
  <si>
    <t>學號</t>
    <phoneticPr fontId="1" type="noConversion"/>
  </si>
  <si>
    <t>姓名</t>
    <phoneticPr fontId="1" type="noConversion"/>
  </si>
  <si>
    <t>指導老師</t>
    <phoneticPr fontId="1" type="noConversion"/>
  </si>
  <si>
    <t>校內委員3</t>
  </si>
  <si>
    <t>校外委員2</t>
  </si>
  <si>
    <t>校外委員3</t>
  </si>
  <si>
    <t>論文中文題目</t>
    <phoneticPr fontId="1" type="noConversion"/>
  </si>
  <si>
    <t>許春耀</t>
  </si>
  <si>
    <t>校外委員1</t>
    <phoneticPr fontId="1" type="noConversion"/>
  </si>
  <si>
    <t>大同大學施議訓兼任助理教授</t>
    <phoneticPr fontId="1" type="noConversion"/>
  </si>
  <si>
    <t>德霖科技大學德霖林有鎰教授</t>
    <phoneticPr fontId="1" type="noConversion"/>
  </si>
  <si>
    <t>日期</t>
    <phoneticPr fontId="1" type="noConversion"/>
  </si>
  <si>
    <t>台北科技大學張合教授</t>
    <phoneticPr fontId="1" type="noConversion"/>
  </si>
  <si>
    <t>台灣師範大學郭金國教授</t>
    <phoneticPr fontId="1" type="noConversion"/>
  </si>
  <si>
    <t>曹中丞</t>
    <phoneticPr fontId="1" type="noConversion"/>
  </si>
  <si>
    <t>指導費</t>
    <phoneticPr fontId="1" type="noConversion"/>
  </si>
  <si>
    <t>口試費</t>
    <phoneticPr fontId="1" type="noConversion"/>
  </si>
  <si>
    <t>交通費</t>
    <phoneticPr fontId="1" type="noConversion"/>
  </si>
  <si>
    <t>小計</t>
    <phoneticPr fontId="1" type="noConversion"/>
  </si>
  <si>
    <t>校內委員2</t>
    <phoneticPr fontId="1" type="noConversion"/>
  </si>
  <si>
    <t>校內委員1</t>
    <phoneticPr fontId="1" type="noConversion"/>
  </si>
  <si>
    <t>南亞技術學院楊慶彬教授</t>
    <phoneticPr fontId="1" type="noConversion"/>
  </si>
  <si>
    <t>校內委
員人數</t>
    <phoneticPr fontId="1" type="noConversion"/>
  </si>
  <si>
    <t>校外委
員人數</t>
    <phoneticPr fontId="1" type="noConversion"/>
  </si>
  <si>
    <t>許春耀</t>
    <phoneticPr fontId="1" type="noConversion"/>
  </si>
  <si>
    <t>明志科大學郭啟全教授</t>
    <phoneticPr fontId="1" type="noConversion"/>
  </si>
  <si>
    <t>G1092111010</t>
    <phoneticPr fontId="1" type="noConversion"/>
  </si>
  <si>
    <t>曹中丞</t>
  </si>
  <si>
    <t>五軸切削葉輪於渦輪增壓系統之研究</t>
    <phoneticPr fontId="1" type="noConversion"/>
  </si>
  <si>
    <t>謝邵帆</t>
    <phoneticPr fontId="1" type="noConversion"/>
  </si>
  <si>
    <t>大氣環境之研究</t>
    <phoneticPr fontId="1" type="noConversion"/>
  </si>
  <si>
    <t>G1092111001</t>
    <phoneticPr fontId="1" type="noConversion"/>
  </si>
  <si>
    <t>詹0丞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</si>
</sst>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Arial"/>
      <family val="2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>
      <alignment vertical="center"/>
    </xf>
    <xf numFmtId="0" fontId="3" fillId="0" borderId="0" xfId="0" applyNumberFormat="1" applyFont="1" applyFill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0" xfId="0" applyNumberFormat="1" applyFont="1" applyFill="1">
      <alignment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tabSelected="1" zoomScale="85" zoomScaleNormal="85" workbookViewId="0">
      <selection activeCell="H2" sqref="H2"/>
    </sheetView>
  </sheetViews>
  <sheetFormatPr defaultColWidth="8.75" defaultRowHeight="16.5" x14ac:dyDescent="0.25"/>
  <cols>
    <col min="1" max="1" width="9.125" style="10" customWidth="1"/>
    <col min="2" max="2" width="17.125" style="10" customWidth="1"/>
    <col min="3" max="3" width="8.75" style="10"/>
    <col min="4" max="4" width="12.75" style="10" customWidth="1"/>
    <col min="5" max="5" width="11.125" style="10" customWidth="1"/>
    <col min="6" max="6" width="11.25" style="10" customWidth="1"/>
    <col min="7" max="7" width="10.25" style="10" customWidth="1"/>
    <col min="8" max="8" width="36.125" style="11" customWidth="1"/>
    <col min="9" max="9" width="29.25" style="11" customWidth="1"/>
    <col min="10" max="10" width="28" style="11" customWidth="1"/>
    <col min="11" max="11" width="36.5" style="10" customWidth="1"/>
    <col min="12" max="12" width="7" style="10" customWidth="1"/>
    <col min="13" max="13" width="7.25" style="10" customWidth="1"/>
    <col min="14" max="15" width="8.75" style="6"/>
    <col min="16" max="16" width="8.75" style="6" customWidth="1"/>
    <col min="17" max="16384" width="8.75" style="6"/>
  </cols>
  <sheetData>
    <row r="1" spans="1:17" ht="33" x14ac:dyDescent="0.25">
      <c r="A1" s="2" t="s">
        <v>29</v>
      </c>
      <c r="B1" s="2" t="s">
        <v>18</v>
      </c>
      <c r="C1" s="2" t="s">
        <v>19</v>
      </c>
      <c r="D1" s="2" t="s">
        <v>20</v>
      </c>
      <c r="E1" s="2" t="s">
        <v>38</v>
      </c>
      <c r="F1" s="2" t="s">
        <v>37</v>
      </c>
      <c r="G1" s="2" t="s">
        <v>21</v>
      </c>
      <c r="H1" s="3" t="s">
        <v>26</v>
      </c>
      <c r="I1" s="3" t="s">
        <v>22</v>
      </c>
      <c r="J1" s="3" t="s">
        <v>23</v>
      </c>
      <c r="K1" s="2" t="s">
        <v>24</v>
      </c>
      <c r="L1" s="4" t="s">
        <v>40</v>
      </c>
      <c r="M1" s="4" t="s">
        <v>41</v>
      </c>
      <c r="N1" s="5" t="s">
        <v>33</v>
      </c>
      <c r="O1" s="5" t="s">
        <v>34</v>
      </c>
      <c r="P1" s="5" t="s">
        <v>35</v>
      </c>
      <c r="Q1" s="5" t="s">
        <v>36</v>
      </c>
    </row>
    <row r="2" spans="1:17" s="8" customFormat="1" x14ac:dyDescent="0.25">
      <c r="A2" s="14">
        <v>44199</v>
      </c>
      <c r="B2" s="7" t="s">
        <v>49</v>
      </c>
      <c r="C2" s="7" t="s">
        <v>50</v>
      </c>
      <c r="D2" s="2" t="s">
        <v>25</v>
      </c>
      <c r="E2" s="2" t="s">
        <v>25</v>
      </c>
      <c r="F2" s="2" t="s">
        <v>32</v>
      </c>
      <c r="G2" s="2"/>
      <c r="H2" s="3" t="s">
        <v>39</v>
      </c>
      <c r="I2" s="13" t="s">
        <v>28</v>
      </c>
      <c r="J2" s="3" t="s">
        <v>27</v>
      </c>
      <c r="K2" s="2" t="s">
        <v>46</v>
      </c>
      <c r="L2" s="2"/>
      <c r="M2" s="2"/>
      <c r="N2" s="5"/>
      <c r="O2" s="5"/>
      <c r="P2" s="5"/>
      <c r="Q2" s="5"/>
    </row>
    <row r="3" spans="1:17" s="8" customFormat="1" x14ac:dyDescent="0.25">
      <c r="A3" s="14"/>
      <c r="B3" s="9"/>
      <c r="C3" s="9"/>
      <c r="D3" s="2"/>
      <c r="E3" s="2"/>
      <c r="F3" s="2"/>
      <c r="G3" s="2"/>
      <c r="H3" s="3"/>
      <c r="I3" s="3"/>
      <c r="J3" s="3"/>
      <c r="K3" s="2"/>
      <c r="L3" s="2"/>
      <c r="M3" s="2"/>
      <c r="N3" s="5"/>
      <c r="O3" s="5"/>
      <c r="P3" s="5"/>
      <c r="Q3" s="5"/>
    </row>
    <row r="4" spans="1:17" x14ac:dyDescent="0.25">
      <c r="N4" s="6">
        <f>N2+N3</f>
        <v>0</v>
      </c>
      <c r="O4" s="6">
        <f t="shared" ref="O4:Q4" si="0">O2+O3</f>
        <v>0</v>
      </c>
      <c r="P4" s="6">
        <f t="shared" si="0"/>
        <v>0</v>
      </c>
      <c r="Q4" s="6">
        <f t="shared" si="0"/>
        <v>0</v>
      </c>
    </row>
    <row r="6" spans="1:17" x14ac:dyDescent="0.25">
      <c r="I6" s="12"/>
    </row>
  </sheetData>
  <sortState ref="A2:Q18">
    <sortCondition ref="B2:B18"/>
  </sortState>
  <phoneticPr fontId="1" type="noConversion"/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F26" sqref="F26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opLeftCell="A10" workbookViewId="0">
      <selection activeCell="A10" sqref="A10:XFD12"/>
    </sheetView>
  </sheetViews>
  <sheetFormatPr defaultRowHeight="16.5" x14ac:dyDescent="0.25"/>
  <sheetData>
    <row r="1" spans="1:19" ht="26.25" thickBot="1" x14ac:dyDescent="0.3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6.25" thickBot="1" x14ac:dyDescent="0.3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6.25" thickBot="1" x14ac:dyDescent="0.3">
      <c r="A3" s="1" t="s">
        <v>4</v>
      </c>
      <c r="B3" s="1" t="s">
        <v>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6.25" thickBot="1" x14ac:dyDescent="0.3">
      <c r="A4" s="1" t="s">
        <v>6</v>
      </c>
      <c r="B4" s="1" t="s">
        <v>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6.25" thickBot="1" x14ac:dyDescent="0.3">
      <c r="A5" s="1" t="s">
        <v>8</v>
      </c>
      <c r="B5" s="1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26.25" thickBot="1" x14ac:dyDescent="0.3">
      <c r="A6" s="1" t="s">
        <v>10</v>
      </c>
      <c r="B6" s="1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26.25" thickBot="1" x14ac:dyDescent="0.3">
      <c r="A7" s="1" t="s">
        <v>12</v>
      </c>
      <c r="B7" s="1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26.25" thickBot="1" x14ac:dyDescent="0.3">
      <c r="A8" s="1" t="s">
        <v>14</v>
      </c>
      <c r="B8" s="1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26.25" thickBot="1" x14ac:dyDescent="0.3">
      <c r="A9" s="1" t="s">
        <v>16</v>
      </c>
      <c r="B9" s="1" t="s">
        <v>17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6" customFormat="1" ht="33" x14ac:dyDescent="0.25">
      <c r="A10" s="2">
        <v>44201</v>
      </c>
      <c r="B10" s="4" t="s">
        <v>44</v>
      </c>
      <c r="C10" s="4" t="s">
        <v>47</v>
      </c>
      <c r="D10" s="2" t="s">
        <v>42</v>
      </c>
      <c r="E10" s="2" t="s">
        <v>25</v>
      </c>
      <c r="F10" s="4" t="s">
        <v>45</v>
      </c>
      <c r="G10" s="4"/>
      <c r="H10" s="3" t="s">
        <v>30</v>
      </c>
      <c r="I10" s="3" t="s">
        <v>31</v>
      </c>
      <c r="J10" s="3" t="s">
        <v>43</v>
      </c>
      <c r="K10" s="2" t="s">
        <v>48</v>
      </c>
      <c r="L10" s="2">
        <f>COUNTA(E10:G10)</f>
        <v>2</v>
      </c>
      <c r="M10" s="2">
        <f>COUNTA(H10:J10)</f>
        <v>3</v>
      </c>
      <c r="N10" s="5">
        <v>6000</v>
      </c>
      <c r="O10" s="5">
        <f>(L10+M10)*1500</f>
        <v>7500</v>
      </c>
      <c r="P10" s="5">
        <f>M10*1000</f>
        <v>3000</v>
      </c>
      <c r="Q10" s="5">
        <f>N10+O10+P10</f>
        <v>16500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2021-12-28T01:45:40Z</cp:lastPrinted>
  <dcterms:created xsi:type="dcterms:W3CDTF">2021-06-03T05:56:17Z</dcterms:created>
  <dcterms:modified xsi:type="dcterms:W3CDTF">2022-04-07T06:15:06Z</dcterms:modified>
</cp:coreProperties>
</file>